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JN POSTOPKI\430-36-2026 - OSEBNA VAROVALNA OPREMA IN ZAŠČITNA SREDSTVA\NOVA RD\RD\"/>
    </mc:Choice>
  </mc:AlternateContent>
  <xr:revisionPtr revIDLastSave="0" documentId="13_ncr:1_{0547F8E9-0D78-45DB-86B8-21B62F902057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SKLOP 1" sheetId="2" r:id="rId1"/>
    <sheet name="SKLOP 2" sheetId="3" r:id="rId2"/>
    <sheet name="SKLOP 3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3" i="3" l="1"/>
  <c r="H12" i="3"/>
  <c r="H11" i="3"/>
  <c r="H10" i="3"/>
  <c r="H14" i="2"/>
  <c r="H13" i="2"/>
  <c r="H11" i="2"/>
  <c r="H10" i="2"/>
  <c r="H14" i="3"/>
  <c r="H12" i="2"/>
  <c r="H10" i="1"/>
  <c r="H11" i="1" s="1"/>
  <c r="H15" i="3" l="1"/>
  <c r="H16" i="3" s="1"/>
  <c r="H17" i="3" s="1"/>
  <c r="H15" i="2"/>
  <c r="H16" i="2" s="1"/>
  <c r="H12" i="1"/>
  <c r="H17" i="2" l="1"/>
  <c r="H13" i="1"/>
</calcChain>
</file>

<file path=xl/sharedStrings.xml><?xml version="1.0" encoding="utf-8"?>
<sst xmlns="http://schemas.openxmlformats.org/spreadsheetml/2006/main" count="100" uniqueCount="49">
  <si>
    <t>EM</t>
  </si>
  <si>
    <t>kos</t>
  </si>
  <si>
    <t>Respiratorji FFP3</t>
  </si>
  <si>
    <t>22% DDV</t>
  </si>
  <si>
    <t>Cena na enoto brez DDV</t>
  </si>
  <si>
    <t xml:space="preserve"> </t>
  </si>
  <si>
    <t>PONUDBENI PREDRAČUN za sklop 1</t>
  </si>
  <si>
    <t>št.: ______________ z dne ___________</t>
  </si>
  <si>
    <t xml:space="preserve">Zap. št. </t>
  </si>
  <si>
    <t>Zahtevana oprema</t>
  </si>
  <si>
    <t>Tehnični opis zahtevane opreme</t>
  </si>
  <si>
    <t>Naziv ponujene opreme (npr. tip, proizvajalec,…)</t>
  </si>
  <si>
    <t>Skupna okvirna vrednost brez DDV v EUR za 2 leti</t>
  </si>
  <si>
    <t>Skupna okvirna vrednost z DDV v EUR za 2 leti</t>
  </si>
  <si>
    <t xml:space="preserve">Izjavljamo, da zgoraj navedena skupna ponudbena vrednost/ponudbena cena pokriva vse stroške, ki jih bomo imeli v zvezi z realizacijo naročila, v primeru, </t>
  </si>
  <si>
    <t>da bomo izbrani na predmetnem javnem naročilu.</t>
  </si>
  <si>
    <t>Skupna vrednost (brez in z DDV) mora biti zaokrožena na dve decimalni mesti.</t>
  </si>
  <si>
    <t>Rokavice za enkratno uporabo – lateks</t>
  </si>
  <si>
    <t>velikostna št. M 50.000</t>
  </si>
  <si>
    <t>PONUDBENI PREDRAČUN za sklop 3</t>
  </si>
  <si>
    <t>Ponudnik: _______________________________ (navesti naziv ponudnika)</t>
  </si>
  <si>
    <t>Ponudnik: ________________________________ (navesti naziv ponudnika)</t>
  </si>
  <si>
    <t>v zvezi z javnim naročilom št. 430-36/2026</t>
  </si>
  <si>
    <t>SKLOP 1: Rokavice za enkratno uporabo – lateks</t>
  </si>
  <si>
    <t xml:space="preserve">• zagotavljanje zaščite po standardu SIST EN 455; SIST EN 374; SIST EN 21420
• osebna varovalna oprema kategorija III. (uredba (EU) 2016/425)
• material naravni lateks
• brez pudra
• hrapave konice prstov
• dolžina min. 240 mm
• enojna debelina min. (+/- 0.03mm): prst 0,18 mm, dlan 0,14 mm, zapestje 0,12 mm
• AQL 0.65 (testna metoda EN 374)
• velikostne številke: XL, L, M, S, XS
</t>
  </si>
  <si>
    <t>velikostna št. XL 30.000</t>
  </si>
  <si>
    <t>Okvirna količina za 2 leti</t>
  </si>
  <si>
    <t>Skupna vrednost  brez DDV za 2 leti</t>
  </si>
  <si>
    <t>velikostna št. L 20.000</t>
  </si>
  <si>
    <t>velikostna št. S 60.000</t>
  </si>
  <si>
    <t>velikostna št. XS 20.000</t>
  </si>
  <si>
    <t>SKLOP 2: Rokavice za enkratno uporabo - sintetične (nitril)</t>
  </si>
  <si>
    <t>velikostna št. XL 60.000</t>
  </si>
  <si>
    <t>velikostna št. L 110.000</t>
  </si>
  <si>
    <t>velikostna št. M 390.000</t>
  </si>
  <si>
    <t>velikostna št. XS 50.000</t>
  </si>
  <si>
    <t>velikostna št. S 450.000</t>
  </si>
  <si>
    <t>PONUDBENI PREDRAČUN za sklop 2</t>
  </si>
  <si>
    <t>SKLOP 3: Respiratorji FFP3</t>
  </si>
  <si>
    <t>Skupna  vrednost  brez DDV za 2 leti</t>
  </si>
  <si>
    <t>• nivo zaščite: FFP3,
• standard EN 149:2001+A1:2009 ,
• uporaba: enkratna,
• zaščita pred trdnimi in tekočimi delci,
• nizko odporna filtrirna tehnologija za lažje dihanje,
• reliefni zgornji panel proti megljenju očal, oblikovan za dobro tesnjenje,
• brada z zavihkom za enostavno nameščanje in prilagajanje,
• brez ventila – primeren za okolja, kjer je pomembna zaščita okolice uporabnika,
• posamično pakiranje za higieno pred uporabo.</t>
  </si>
  <si>
    <t>Kraj in datum:</t>
  </si>
  <si>
    <t>Žig in podpis:</t>
  </si>
  <si>
    <t>Ponudnik mora v celoti izpolniti vse zahtevane elemente ponudbenega predračuna, vključno z nazivom ponujene opreme (npr. naziv proizvajalca, šifro ali tip artikla, če ta obstaja).</t>
  </si>
  <si>
    <t>Rokavice za enkratno uporabo – sintetične (nitril)</t>
  </si>
  <si>
    <t>Priloga št. 3.1-1</t>
  </si>
  <si>
    <t>Priloga št. 3.1-2</t>
  </si>
  <si>
    <t>Priloga št. 3.1-3</t>
  </si>
  <si>
    <r>
      <t>• zagotavljanje zaščite po standardu SIST EN 374, SIST EN 21420
• osebna varovalna oprema kategorija III. (uredba (EU) 2016/425)
• material mešanica neoprena in nitrila
• brez pudra
• hrapave konice prstov
• dolžina min. 260 mm
• enojna debelina min. (+/- 0.03mm): prst 0,17 mm, dlan 0,14 mm, zapestje 0,10 mm
• AQL 0.25 (testna metoda EN 374) 
• velikostne številke: XL, L, M, S</t>
    </r>
    <r>
      <rPr>
        <sz val="10"/>
        <rFont val="Arial"/>
        <family val="2"/>
        <charset val="238"/>
      </rPr>
      <t>, XS</t>
    </r>
    <r>
      <rPr>
        <sz val="10"/>
        <color theme="1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</si>
</sst>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3" fillId="2" borderId="5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/>
    <xf numFmtId="0" fontId="4" fillId="0" borderId="0" xfId="0" applyFont="1" applyAlignment="1">
      <alignment horizontal="right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wrapText="1"/>
    </xf>
    <xf numFmtId="0" fontId="5" fillId="0" borderId="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2" borderId="9" xfId="0" applyNumberFormat="1" applyFont="1" applyFill="1" applyBorder="1"/>
    <xf numFmtId="0" fontId="3" fillId="0" borderId="7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165" fontId="2" fillId="0" borderId="10" xfId="1" applyNumberFormat="1" applyFont="1" applyFill="1" applyBorder="1" applyAlignment="1">
      <alignment horizontal="center" vertical="center" wrapText="1"/>
    </xf>
    <xf numFmtId="165" fontId="2" fillId="0" borderId="9" xfId="1" applyNumberFormat="1" applyFont="1" applyFill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164" fontId="5" fillId="2" borderId="10" xfId="0" applyNumberFormat="1" applyFont="1" applyFill="1" applyBorder="1"/>
    <xf numFmtId="164" fontId="4" fillId="2" borderId="8" xfId="0" applyNumberFormat="1" applyFont="1" applyFill="1" applyBorder="1"/>
    <xf numFmtId="0" fontId="3" fillId="0" borderId="25" xfId="1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165" fontId="2" fillId="0" borderId="26" xfId="1" applyNumberFormat="1" applyFont="1" applyFill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right"/>
    </xf>
    <xf numFmtId="0" fontId="4" fillId="2" borderId="14" xfId="0" applyFont="1" applyFill="1" applyBorder="1" applyAlignment="1">
      <alignment horizontal="right"/>
    </xf>
    <xf numFmtId="0" fontId="4" fillId="2" borderId="15" xfId="0" applyFont="1" applyFill="1" applyBorder="1" applyAlignment="1">
      <alignment horizontal="right"/>
    </xf>
    <xf numFmtId="0" fontId="4" fillId="2" borderId="18" xfId="0" applyFont="1" applyFill="1" applyBorder="1" applyAlignment="1">
      <alignment horizontal="right"/>
    </xf>
    <xf numFmtId="0" fontId="4" fillId="2" borderId="12" xfId="0" applyFont="1" applyFill="1" applyBorder="1" applyAlignment="1">
      <alignment horizontal="right"/>
    </xf>
    <xf numFmtId="0" fontId="4" fillId="2" borderId="13" xfId="0" applyFont="1" applyFill="1" applyBorder="1" applyAlignment="1">
      <alignment horizontal="right"/>
    </xf>
    <xf numFmtId="0" fontId="4" fillId="2" borderId="19" xfId="0" applyFont="1" applyFill="1" applyBorder="1" applyAlignment="1">
      <alignment horizontal="right"/>
    </xf>
    <xf numFmtId="0" fontId="4" fillId="2" borderId="20" xfId="0" applyFont="1" applyFill="1" applyBorder="1" applyAlignment="1">
      <alignment horizontal="right"/>
    </xf>
    <xf numFmtId="0" fontId="4" fillId="2" borderId="21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6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1"/>
  <sheetViews>
    <sheetView workbookViewId="0">
      <selection activeCell="G10" sqref="G10"/>
    </sheetView>
  </sheetViews>
  <sheetFormatPr defaultRowHeight="14.25" x14ac:dyDescent="0.2"/>
  <cols>
    <col min="1" max="1" width="5.140625" style="4" customWidth="1"/>
    <col min="2" max="2" width="10.85546875" style="4" customWidth="1"/>
    <col min="3" max="3" width="34.140625" style="4" customWidth="1"/>
    <col min="4" max="4" width="25.140625" style="4" customWidth="1"/>
    <col min="5" max="5" width="6.140625" style="4" customWidth="1"/>
    <col min="6" max="6" width="11.5703125" style="4" customWidth="1"/>
    <col min="7" max="7" width="16.28515625" style="4" customWidth="1"/>
    <col min="8" max="8" width="20.28515625" style="4" customWidth="1"/>
    <col min="9" max="16384" width="9.140625" style="4"/>
  </cols>
  <sheetData>
    <row r="1" spans="1:8" x14ac:dyDescent="0.2">
      <c r="A1" s="5"/>
      <c r="B1" s="46" t="s">
        <v>6</v>
      </c>
      <c r="C1" s="46"/>
      <c r="D1" s="46"/>
      <c r="E1" s="46"/>
      <c r="F1" s="46"/>
      <c r="G1" s="46"/>
      <c r="H1" s="9" t="s">
        <v>45</v>
      </c>
    </row>
    <row r="2" spans="1:8" x14ac:dyDescent="0.2">
      <c r="A2" s="6"/>
      <c r="B2" s="47" t="s">
        <v>22</v>
      </c>
      <c r="C2" s="47"/>
      <c r="D2" s="47"/>
      <c r="E2" s="47"/>
      <c r="F2" s="47"/>
      <c r="G2" s="47"/>
      <c r="H2" s="5"/>
    </row>
    <row r="3" spans="1:8" x14ac:dyDescent="0.2">
      <c r="A3" s="6"/>
      <c r="B3" s="47" t="s">
        <v>7</v>
      </c>
      <c r="C3" s="47"/>
      <c r="D3" s="47"/>
      <c r="E3" s="47"/>
      <c r="F3" s="47"/>
      <c r="G3" s="47"/>
      <c r="H3" s="5"/>
    </row>
    <row r="4" spans="1:8" x14ac:dyDescent="0.2">
      <c r="A4" s="6"/>
      <c r="B4" s="7"/>
      <c r="C4" s="7"/>
      <c r="D4" s="7"/>
      <c r="E4" s="7"/>
      <c r="F4" s="7"/>
      <c r="G4" s="7"/>
      <c r="H4" s="5"/>
    </row>
    <row r="5" spans="1:8" x14ac:dyDescent="0.2">
      <c r="A5" s="48" t="s">
        <v>21</v>
      </c>
      <c r="B5" s="48"/>
      <c r="C5" s="48"/>
      <c r="D5" s="48"/>
      <c r="E5" s="48"/>
      <c r="F5" s="48"/>
      <c r="G5" s="48"/>
      <c r="H5" s="5"/>
    </row>
    <row r="6" spans="1:8" x14ac:dyDescent="0.2">
      <c r="A6" s="5"/>
      <c r="B6" s="5"/>
      <c r="C6" s="5"/>
      <c r="D6" s="5"/>
      <c r="E6" s="5"/>
      <c r="F6" s="5"/>
      <c r="G6" s="5"/>
      <c r="H6" s="5"/>
    </row>
    <row r="7" spans="1:8" x14ac:dyDescent="0.2">
      <c r="A7" s="6" t="s">
        <v>23</v>
      </c>
      <c r="B7" s="5"/>
      <c r="C7" s="5"/>
      <c r="D7" s="5"/>
      <c r="E7" s="5"/>
      <c r="F7" s="5"/>
      <c r="G7" s="5"/>
      <c r="H7" s="5"/>
    </row>
    <row r="8" spans="1:8" ht="15" thickBot="1" x14ac:dyDescent="0.25">
      <c r="A8" s="6"/>
      <c r="B8" s="5"/>
      <c r="C8" s="5"/>
      <c r="D8" s="5"/>
      <c r="E8" s="5"/>
      <c r="F8" s="5"/>
      <c r="G8" s="5"/>
      <c r="H8" s="5"/>
    </row>
    <row r="9" spans="1:8" ht="39" thickBot="1" x14ac:dyDescent="0.25">
      <c r="A9" s="2" t="s">
        <v>8</v>
      </c>
      <c r="B9" s="2" t="s">
        <v>9</v>
      </c>
      <c r="C9" s="2" t="s">
        <v>10</v>
      </c>
      <c r="D9" s="2" t="s">
        <v>11</v>
      </c>
      <c r="E9" s="1" t="s">
        <v>0</v>
      </c>
      <c r="F9" s="2" t="s">
        <v>26</v>
      </c>
      <c r="G9" s="2" t="s">
        <v>4</v>
      </c>
      <c r="H9" s="3" t="s">
        <v>27</v>
      </c>
    </row>
    <row r="10" spans="1:8" ht="38.25" customHeight="1" x14ac:dyDescent="0.2">
      <c r="A10" s="55">
        <v>1</v>
      </c>
      <c r="B10" s="52" t="s">
        <v>17</v>
      </c>
      <c r="C10" s="49" t="s">
        <v>24</v>
      </c>
      <c r="D10" s="16"/>
      <c r="E10" s="20" t="s">
        <v>1</v>
      </c>
      <c r="F10" s="21" t="s">
        <v>25</v>
      </c>
      <c r="G10" s="16"/>
      <c r="H10" s="25">
        <f>G10*30000</f>
        <v>0</v>
      </c>
    </row>
    <row r="11" spans="1:8" ht="38.25" customHeight="1" x14ac:dyDescent="0.2">
      <c r="A11" s="56"/>
      <c r="B11" s="53"/>
      <c r="C11" s="50"/>
      <c r="D11" s="17"/>
      <c r="E11" s="19" t="s">
        <v>1</v>
      </c>
      <c r="F11" s="23" t="s">
        <v>28</v>
      </c>
      <c r="G11" s="17"/>
      <c r="H11" s="26">
        <f>G11*20000</f>
        <v>0</v>
      </c>
    </row>
    <row r="12" spans="1:8" ht="38.25" customHeight="1" x14ac:dyDescent="0.2">
      <c r="A12" s="56"/>
      <c r="B12" s="53"/>
      <c r="C12" s="50"/>
      <c r="D12" s="17"/>
      <c r="E12" s="19" t="s">
        <v>1</v>
      </c>
      <c r="F12" s="23" t="s">
        <v>18</v>
      </c>
      <c r="G12" s="17"/>
      <c r="H12" s="26">
        <f>G12*50000</f>
        <v>0</v>
      </c>
    </row>
    <row r="13" spans="1:8" ht="38.25" customHeight="1" x14ac:dyDescent="0.2">
      <c r="A13" s="56"/>
      <c r="B13" s="53"/>
      <c r="C13" s="50"/>
      <c r="D13" s="32"/>
      <c r="E13" s="33" t="s">
        <v>1</v>
      </c>
      <c r="F13" s="36" t="s">
        <v>29</v>
      </c>
      <c r="G13" s="32"/>
      <c r="H13" s="34">
        <f>G13*60000</f>
        <v>0</v>
      </c>
    </row>
    <row r="14" spans="1:8" ht="41.25" customHeight="1" thickBot="1" x14ac:dyDescent="0.25">
      <c r="A14" s="57"/>
      <c r="B14" s="54"/>
      <c r="C14" s="51"/>
      <c r="D14" s="18"/>
      <c r="E14" s="18" t="s">
        <v>1</v>
      </c>
      <c r="F14" s="35" t="s">
        <v>30</v>
      </c>
      <c r="G14" s="18"/>
      <c r="H14" s="27">
        <f>G14*20000</f>
        <v>0</v>
      </c>
    </row>
    <row r="15" spans="1:8" ht="19.5" customHeight="1" x14ac:dyDescent="0.2">
      <c r="A15" s="37" t="s">
        <v>12</v>
      </c>
      <c r="B15" s="38"/>
      <c r="C15" s="38"/>
      <c r="D15" s="38"/>
      <c r="E15" s="38"/>
      <c r="F15" s="38"/>
      <c r="G15" s="39"/>
      <c r="H15" s="30">
        <f>SUM(H10:H14)</f>
        <v>0</v>
      </c>
    </row>
    <row r="16" spans="1:8" ht="21" customHeight="1" x14ac:dyDescent="0.2">
      <c r="A16" s="40" t="s">
        <v>3</v>
      </c>
      <c r="B16" s="41"/>
      <c r="C16" s="41"/>
      <c r="D16" s="41"/>
      <c r="E16" s="41"/>
      <c r="F16" s="41"/>
      <c r="G16" s="42"/>
      <c r="H16" s="15">
        <f>H15*0.22</f>
        <v>0</v>
      </c>
    </row>
    <row r="17" spans="1:12" ht="21" customHeight="1" thickBot="1" x14ac:dyDescent="0.25">
      <c r="A17" s="43" t="s">
        <v>13</v>
      </c>
      <c r="B17" s="44"/>
      <c r="C17" s="44"/>
      <c r="D17" s="44"/>
      <c r="E17" s="44"/>
      <c r="F17" s="44"/>
      <c r="G17" s="45"/>
      <c r="H17" s="31">
        <f>H15+H16</f>
        <v>0</v>
      </c>
      <c r="L17" s="4" t="s">
        <v>5</v>
      </c>
    </row>
    <row r="18" spans="1:12" ht="18" customHeight="1" x14ac:dyDescent="0.2">
      <c r="A18" s="5" t="s">
        <v>14</v>
      </c>
      <c r="B18" s="5"/>
      <c r="C18" s="5"/>
      <c r="D18" s="5"/>
      <c r="E18" s="5"/>
      <c r="F18" s="5"/>
      <c r="G18" s="5"/>
      <c r="H18" s="5"/>
    </row>
    <row r="19" spans="1:12" x14ac:dyDescent="0.2">
      <c r="A19" s="5" t="s">
        <v>15</v>
      </c>
      <c r="B19" s="5"/>
      <c r="C19" s="5"/>
      <c r="D19" s="5"/>
      <c r="E19" s="5"/>
      <c r="F19" s="5"/>
      <c r="G19" s="5"/>
      <c r="H19" s="5"/>
    </row>
    <row r="20" spans="1:12" x14ac:dyDescent="0.2">
      <c r="A20" s="5"/>
      <c r="B20" s="5"/>
      <c r="C20" s="5"/>
      <c r="D20" s="5"/>
      <c r="E20" s="5"/>
      <c r="F20" s="5"/>
      <c r="G20" s="5"/>
      <c r="H20" s="5"/>
      <c r="L20" s="4" t="s">
        <v>5</v>
      </c>
    </row>
    <row r="21" spans="1:12" x14ac:dyDescent="0.2">
      <c r="A21" s="5" t="s">
        <v>43</v>
      </c>
    </row>
    <row r="23" spans="1:12" x14ac:dyDescent="0.2">
      <c r="A23" s="5" t="s">
        <v>16</v>
      </c>
    </row>
    <row r="26" spans="1:12" x14ac:dyDescent="0.2">
      <c r="B26" s="4" t="s">
        <v>41</v>
      </c>
      <c r="D26" s="4" t="s">
        <v>42</v>
      </c>
    </row>
    <row r="31" spans="1:12" x14ac:dyDescent="0.2">
      <c r="C31" s="24"/>
    </row>
  </sheetData>
  <mergeCells count="10">
    <mergeCell ref="A15:G15"/>
    <mergeCell ref="A16:G16"/>
    <mergeCell ref="A17:G17"/>
    <mergeCell ref="B1:G1"/>
    <mergeCell ref="B2:G2"/>
    <mergeCell ref="B3:G3"/>
    <mergeCell ref="A5:G5"/>
    <mergeCell ref="C10:C14"/>
    <mergeCell ref="B10:B14"/>
    <mergeCell ref="A10:A1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3"/>
  <sheetViews>
    <sheetView tabSelected="1" workbookViewId="0">
      <selection activeCell="P12" sqref="P12"/>
    </sheetView>
  </sheetViews>
  <sheetFormatPr defaultRowHeight="14.25" x14ac:dyDescent="0.2"/>
  <cols>
    <col min="1" max="1" width="5.140625" style="4" customWidth="1"/>
    <col min="2" max="2" width="10.85546875" style="4" customWidth="1"/>
    <col min="3" max="3" width="41.5703125" style="4" customWidth="1"/>
    <col min="4" max="4" width="23.42578125" style="4" customWidth="1"/>
    <col min="5" max="5" width="6.140625" style="4" customWidth="1"/>
    <col min="6" max="6" width="11.5703125" style="4" customWidth="1"/>
    <col min="7" max="7" width="15" style="4" customWidth="1"/>
    <col min="8" max="8" width="17" style="4" customWidth="1"/>
    <col min="9" max="16384" width="9.140625" style="4"/>
  </cols>
  <sheetData>
    <row r="1" spans="1:12" x14ac:dyDescent="0.2">
      <c r="A1" s="5"/>
      <c r="B1" s="46" t="s">
        <v>37</v>
      </c>
      <c r="C1" s="46"/>
      <c r="D1" s="46"/>
      <c r="E1" s="46"/>
      <c r="F1" s="46"/>
      <c r="G1" s="46"/>
      <c r="H1" s="9" t="s">
        <v>46</v>
      </c>
    </row>
    <row r="2" spans="1:12" x14ac:dyDescent="0.2">
      <c r="A2" s="6"/>
      <c r="B2" s="47" t="s">
        <v>22</v>
      </c>
      <c r="C2" s="47"/>
      <c r="D2" s="47"/>
      <c r="E2" s="47"/>
      <c r="F2" s="47"/>
      <c r="G2" s="47"/>
      <c r="H2" s="5"/>
    </row>
    <row r="3" spans="1:12" x14ac:dyDescent="0.2">
      <c r="A3" s="6"/>
      <c r="B3" s="47" t="s">
        <v>7</v>
      </c>
      <c r="C3" s="47"/>
      <c r="D3" s="47"/>
      <c r="E3" s="47"/>
      <c r="F3" s="47"/>
      <c r="G3" s="47"/>
      <c r="H3" s="5"/>
    </row>
    <row r="4" spans="1:12" x14ac:dyDescent="0.2">
      <c r="A4" s="6"/>
      <c r="B4" s="7"/>
      <c r="C4" s="7"/>
      <c r="D4" s="7"/>
      <c r="E4" s="7"/>
      <c r="F4" s="7"/>
      <c r="G4" s="7"/>
      <c r="H4" s="5"/>
    </row>
    <row r="5" spans="1:12" x14ac:dyDescent="0.2">
      <c r="A5" s="48" t="s">
        <v>20</v>
      </c>
      <c r="B5" s="48"/>
      <c r="C5" s="48"/>
      <c r="D5" s="48"/>
      <c r="E5" s="48"/>
      <c r="F5" s="48"/>
      <c r="G5" s="48"/>
      <c r="H5" s="5"/>
    </row>
    <row r="6" spans="1:12" x14ac:dyDescent="0.2">
      <c r="A6" s="5"/>
      <c r="B6" s="5"/>
      <c r="C6" s="5"/>
      <c r="D6" s="5"/>
      <c r="E6" s="5"/>
      <c r="F6" s="5"/>
      <c r="G6" s="5"/>
      <c r="H6" s="5"/>
    </row>
    <row r="7" spans="1:12" x14ac:dyDescent="0.2">
      <c r="A7" s="6" t="s">
        <v>31</v>
      </c>
      <c r="B7" s="5"/>
      <c r="C7" s="5"/>
      <c r="D7" s="5"/>
      <c r="E7" s="5"/>
      <c r="F7" s="5"/>
      <c r="G7" s="5"/>
      <c r="H7" s="5"/>
    </row>
    <row r="8" spans="1:12" ht="15" thickBot="1" x14ac:dyDescent="0.25">
      <c r="A8" s="6"/>
      <c r="B8" s="5"/>
      <c r="C8" s="5"/>
      <c r="D8" s="5"/>
      <c r="E8" s="5"/>
      <c r="F8" s="5"/>
      <c r="G8" s="5"/>
      <c r="H8" s="5"/>
    </row>
    <row r="9" spans="1:12" ht="39" thickBot="1" x14ac:dyDescent="0.25">
      <c r="A9" s="2" t="s">
        <v>8</v>
      </c>
      <c r="B9" s="2" t="s">
        <v>9</v>
      </c>
      <c r="C9" s="2" t="s">
        <v>10</v>
      </c>
      <c r="D9" s="2" t="s">
        <v>11</v>
      </c>
      <c r="E9" s="1" t="s">
        <v>0</v>
      </c>
      <c r="F9" s="2" t="s">
        <v>26</v>
      </c>
      <c r="G9" s="2" t="s">
        <v>4</v>
      </c>
      <c r="H9" s="3" t="s">
        <v>39</v>
      </c>
    </row>
    <row r="10" spans="1:12" ht="63.95" customHeight="1" x14ac:dyDescent="0.2">
      <c r="A10" s="55">
        <v>2</v>
      </c>
      <c r="B10" s="52" t="s">
        <v>44</v>
      </c>
      <c r="C10" s="49" t="s">
        <v>48</v>
      </c>
      <c r="D10" s="16"/>
      <c r="E10" s="20" t="s">
        <v>1</v>
      </c>
      <c r="F10" s="21" t="s">
        <v>32</v>
      </c>
      <c r="G10" s="16"/>
      <c r="H10" s="25">
        <f>G10*60000</f>
        <v>0</v>
      </c>
    </row>
    <row r="11" spans="1:12" ht="63.95" customHeight="1" x14ac:dyDescent="0.2">
      <c r="A11" s="56"/>
      <c r="B11" s="53"/>
      <c r="C11" s="50"/>
      <c r="D11" s="17"/>
      <c r="E11" s="19" t="s">
        <v>1</v>
      </c>
      <c r="F11" s="23" t="s">
        <v>33</v>
      </c>
      <c r="G11" s="17"/>
      <c r="H11" s="26">
        <f>G11*110000</f>
        <v>0</v>
      </c>
    </row>
    <row r="12" spans="1:12" ht="63.95" customHeight="1" x14ac:dyDescent="0.2">
      <c r="A12" s="56"/>
      <c r="B12" s="53"/>
      <c r="C12" s="50"/>
      <c r="D12" s="17"/>
      <c r="E12" s="19" t="s">
        <v>1</v>
      </c>
      <c r="F12" s="23" t="s">
        <v>34</v>
      </c>
      <c r="G12" s="17"/>
      <c r="H12" s="26">
        <f>G12*390000</f>
        <v>0</v>
      </c>
    </row>
    <row r="13" spans="1:12" ht="63.95" customHeight="1" thickBot="1" x14ac:dyDescent="0.25">
      <c r="A13" s="56"/>
      <c r="B13" s="53"/>
      <c r="C13" s="50"/>
      <c r="D13" s="32"/>
      <c r="E13" s="33" t="s">
        <v>1</v>
      </c>
      <c r="F13" s="22" t="s">
        <v>36</v>
      </c>
      <c r="G13" s="32"/>
      <c r="H13" s="34">
        <f>G13*450000</f>
        <v>0</v>
      </c>
    </row>
    <row r="14" spans="1:12" ht="63.95" customHeight="1" thickBot="1" x14ac:dyDescent="0.25">
      <c r="A14" s="57"/>
      <c r="B14" s="54"/>
      <c r="C14" s="51"/>
      <c r="D14" s="18"/>
      <c r="E14" s="18" t="s">
        <v>1</v>
      </c>
      <c r="F14" s="22" t="s">
        <v>35</v>
      </c>
      <c r="G14" s="18"/>
      <c r="H14" s="27">
        <f>G14*50000</f>
        <v>0</v>
      </c>
    </row>
    <row r="15" spans="1:12" x14ac:dyDescent="0.2">
      <c r="A15" s="37" t="s">
        <v>12</v>
      </c>
      <c r="B15" s="38"/>
      <c r="C15" s="38"/>
      <c r="D15" s="38"/>
      <c r="E15" s="38"/>
      <c r="F15" s="38"/>
      <c r="G15" s="39"/>
      <c r="H15" s="30">
        <f>SUM(H10:H14)</f>
        <v>0</v>
      </c>
    </row>
    <row r="16" spans="1:12" x14ac:dyDescent="0.2">
      <c r="A16" s="40" t="s">
        <v>3</v>
      </c>
      <c r="B16" s="41"/>
      <c r="C16" s="41"/>
      <c r="D16" s="41"/>
      <c r="E16" s="41"/>
      <c r="F16" s="41"/>
      <c r="G16" s="42"/>
      <c r="H16" s="15">
        <f>H15*0.22</f>
        <v>0</v>
      </c>
      <c r="L16" s="4" t="s">
        <v>5</v>
      </c>
    </row>
    <row r="17" spans="1:8" ht="15" thickBot="1" x14ac:dyDescent="0.25">
      <c r="A17" s="43" t="s">
        <v>13</v>
      </c>
      <c r="B17" s="44"/>
      <c r="C17" s="44"/>
      <c r="D17" s="44"/>
      <c r="E17" s="44"/>
      <c r="F17" s="44"/>
      <c r="G17" s="45"/>
      <c r="H17" s="31">
        <f>H15+H16</f>
        <v>0</v>
      </c>
    </row>
    <row r="18" spans="1:8" x14ac:dyDescent="0.2">
      <c r="A18" s="5"/>
      <c r="B18" s="5"/>
      <c r="C18" s="5"/>
      <c r="D18" s="5"/>
      <c r="E18" s="5"/>
      <c r="F18" s="5"/>
      <c r="G18" s="5"/>
      <c r="H18" s="5"/>
    </row>
    <row r="19" spans="1:8" x14ac:dyDescent="0.2">
      <c r="A19" s="5"/>
      <c r="B19" s="5"/>
      <c r="C19" s="5"/>
      <c r="D19" s="5"/>
      <c r="E19" s="5"/>
      <c r="F19" s="5"/>
      <c r="G19" s="5"/>
      <c r="H19" s="8"/>
    </row>
    <row r="20" spans="1:8" x14ac:dyDescent="0.2">
      <c r="A20" s="5" t="s">
        <v>14</v>
      </c>
      <c r="B20" s="5"/>
      <c r="C20" s="5"/>
      <c r="D20" s="5"/>
      <c r="E20" s="5"/>
      <c r="F20" s="5"/>
      <c r="G20" s="5"/>
      <c r="H20" s="5"/>
    </row>
    <row r="21" spans="1:8" x14ac:dyDescent="0.2">
      <c r="A21" s="5" t="s">
        <v>15</v>
      </c>
      <c r="B21" s="5"/>
      <c r="C21" s="5"/>
      <c r="D21" s="5"/>
      <c r="E21" s="5"/>
      <c r="F21" s="5"/>
      <c r="G21" s="5"/>
      <c r="H21" s="5"/>
    </row>
    <row r="22" spans="1:8" x14ac:dyDescent="0.2">
      <c r="A22" s="5"/>
      <c r="B22" s="5"/>
      <c r="C22" s="5"/>
      <c r="D22" s="5"/>
      <c r="E22" s="5"/>
      <c r="F22" s="5"/>
      <c r="G22" s="5"/>
      <c r="H22" s="5"/>
    </row>
    <row r="23" spans="1:8" x14ac:dyDescent="0.2">
      <c r="A23" s="5" t="s">
        <v>43</v>
      </c>
    </row>
    <row r="25" spans="1:8" x14ac:dyDescent="0.2">
      <c r="A25" s="5" t="s">
        <v>16</v>
      </c>
    </row>
    <row r="28" spans="1:8" x14ac:dyDescent="0.2">
      <c r="B28" s="4" t="s">
        <v>41</v>
      </c>
      <c r="D28" s="4" t="s">
        <v>42</v>
      </c>
    </row>
    <row r="33" spans="3:3" x14ac:dyDescent="0.2">
      <c r="C33" s="24"/>
    </row>
  </sheetData>
  <mergeCells count="10">
    <mergeCell ref="A15:G15"/>
    <mergeCell ref="A16:G16"/>
    <mergeCell ref="A17:G17"/>
    <mergeCell ref="B1:G1"/>
    <mergeCell ref="B2:G2"/>
    <mergeCell ref="B3:G3"/>
    <mergeCell ref="A5:G5"/>
    <mergeCell ref="A10:A14"/>
    <mergeCell ref="B10:B14"/>
    <mergeCell ref="C10:C1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workbookViewId="0">
      <selection activeCell="N10" sqref="N10"/>
    </sheetView>
  </sheetViews>
  <sheetFormatPr defaultRowHeight="14.25" x14ac:dyDescent="0.2"/>
  <cols>
    <col min="1" max="1" width="5.140625" style="4" customWidth="1"/>
    <col min="2" max="2" width="10.85546875" style="4" customWidth="1"/>
    <col min="3" max="3" width="34.140625" style="4" customWidth="1"/>
    <col min="4" max="4" width="25.140625" style="4" customWidth="1"/>
    <col min="5" max="5" width="6.140625" style="4" customWidth="1"/>
    <col min="6" max="6" width="11.5703125" style="4" customWidth="1"/>
    <col min="7" max="7" width="16.28515625" style="4" customWidth="1"/>
    <col min="8" max="8" width="20.28515625" style="4" customWidth="1"/>
    <col min="9" max="16384" width="9.140625" style="4"/>
  </cols>
  <sheetData>
    <row r="1" spans="1:12" x14ac:dyDescent="0.2">
      <c r="A1" s="5"/>
      <c r="B1" s="46" t="s">
        <v>19</v>
      </c>
      <c r="C1" s="46"/>
      <c r="D1" s="46"/>
      <c r="E1" s="46"/>
      <c r="F1" s="46"/>
      <c r="G1" s="46"/>
      <c r="H1" s="9" t="s">
        <v>47</v>
      </c>
    </row>
    <row r="2" spans="1:12" x14ac:dyDescent="0.2">
      <c r="A2" s="6"/>
      <c r="B2" s="47" t="s">
        <v>22</v>
      </c>
      <c r="C2" s="47"/>
      <c r="D2" s="47"/>
      <c r="E2" s="47"/>
      <c r="F2" s="47"/>
      <c r="G2" s="47"/>
      <c r="H2" s="5"/>
    </row>
    <row r="3" spans="1:12" x14ac:dyDescent="0.2">
      <c r="A3" s="6"/>
      <c r="B3" s="47" t="s">
        <v>7</v>
      </c>
      <c r="C3" s="47"/>
      <c r="D3" s="47"/>
      <c r="E3" s="47"/>
      <c r="F3" s="47"/>
      <c r="G3" s="47"/>
      <c r="H3" s="5"/>
    </row>
    <row r="4" spans="1:12" x14ac:dyDescent="0.2">
      <c r="A4" s="6"/>
      <c r="B4" s="7"/>
      <c r="C4" s="7"/>
      <c r="D4" s="7"/>
      <c r="E4" s="7"/>
      <c r="F4" s="7"/>
      <c r="G4" s="7"/>
      <c r="H4" s="5"/>
    </row>
    <row r="5" spans="1:12" x14ac:dyDescent="0.2">
      <c r="A5" s="48" t="s">
        <v>20</v>
      </c>
      <c r="B5" s="48"/>
      <c r="C5" s="48"/>
      <c r="D5" s="48"/>
      <c r="E5" s="48"/>
      <c r="F5" s="48"/>
      <c r="G5" s="48"/>
      <c r="H5" s="5"/>
    </row>
    <row r="6" spans="1:12" x14ac:dyDescent="0.2">
      <c r="A6" s="5"/>
      <c r="B6" s="5"/>
      <c r="C6" s="5"/>
      <c r="D6" s="5"/>
      <c r="E6" s="5"/>
      <c r="F6" s="5"/>
      <c r="G6" s="5"/>
      <c r="H6" s="5"/>
    </row>
    <row r="7" spans="1:12" x14ac:dyDescent="0.2">
      <c r="A7" s="6" t="s">
        <v>38</v>
      </c>
      <c r="B7" s="5"/>
      <c r="C7" s="5"/>
      <c r="D7" s="5"/>
      <c r="E7" s="5"/>
      <c r="F7" s="5"/>
      <c r="G7" s="5"/>
      <c r="H7" s="5"/>
    </row>
    <row r="8" spans="1:12" ht="15" thickBot="1" x14ac:dyDescent="0.25">
      <c r="A8" s="6"/>
      <c r="B8" s="5"/>
      <c r="C8" s="5"/>
      <c r="D8" s="5"/>
      <c r="E8" s="5"/>
      <c r="F8" s="5"/>
      <c r="G8" s="5"/>
      <c r="H8" s="5"/>
    </row>
    <row r="9" spans="1:12" ht="39" thickBot="1" x14ac:dyDescent="0.25">
      <c r="A9" s="28" t="s">
        <v>8</v>
      </c>
      <c r="B9" s="2" t="s">
        <v>9</v>
      </c>
      <c r="C9" s="2" t="s">
        <v>10</v>
      </c>
      <c r="D9" s="2" t="s">
        <v>11</v>
      </c>
      <c r="E9" s="1" t="s">
        <v>0</v>
      </c>
      <c r="F9" s="2" t="s">
        <v>26</v>
      </c>
      <c r="G9" s="2" t="s">
        <v>4</v>
      </c>
      <c r="H9" s="3" t="s">
        <v>27</v>
      </c>
    </row>
    <row r="10" spans="1:12" ht="200.25" customHeight="1" thickBot="1" x14ac:dyDescent="0.25">
      <c r="A10" s="29">
        <v>3</v>
      </c>
      <c r="B10" s="10" t="s">
        <v>2</v>
      </c>
      <c r="C10" s="11" t="s">
        <v>40</v>
      </c>
      <c r="D10" s="12"/>
      <c r="E10" s="12" t="s">
        <v>1</v>
      </c>
      <c r="F10" s="13">
        <v>6300</v>
      </c>
      <c r="G10" s="12"/>
      <c r="H10" s="14">
        <f t="shared" ref="H10" si="0">F10*G10</f>
        <v>0</v>
      </c>
    </row>
    <row r="11" spans="1:12" x14ac:dyDescent="0.2">
      <c r="A11" s="37" t="s">
        <v>12</v>
      </c>
      <c r="B11" s="38"/>
      <c r="C11" s="38"/>
      <c r="D11" s="38"/>
      <c r="E11" s="38"/>
      <c r="F11" s="38"/>
      <c r="G11" s="39"/>
      <c r="H11" s="30">
        <f>H10</f>
        <v>0</v>
      </c>
    </row>
    <row r="12" spans="1:12" x14ac:dyDescent="0.2">
      <c r="A12" s="40" t="s">
        <v>3</v>
      </c>
      <c r="B12" s="41"/>
      <c r="C12" s="41"/>
      <c r="D12" s="41"/>
      <c r="E12" s="41"/>
      <c r="F12" s="41"/>
      <c r="G12" s="42"/>
      <c r="H12" s="15">
        <f>H11*0.22</f>
        <v>0</v>
      </c>
      <c r="L12" s="4" t="s">
        <v>5</v>
      </c>
    </row>
    <row r="13" spans="1:12" ht="15" thickBot="1" x14ac:dyDescent="0.25">
      <c r="A13" s="43" t="s">
        <v>13</v>
      </c>
      <c r="B13" s="44"/>
      <c r="C13" s="44"/>
      <c r="D13" s="44"/>
      <c r="E13" s="44"/>
      <c r="F13" s="44"/>
      <c r="G13" s="45"/>
      <c r="H13" s="31">
        <f>H11+H12</f>
        <v>0</v>
      </c>
    </row>
    <row r="14" spans="1:12" x14ac:dyDescent="0.2">
      <c r="A14" s="5"/>
      <c r="B14" s="5"/>
      <c r="C14" s="5"/>
      <c r="D14" s="5"/>
      <c r="E14" s="5"/>
      <c r="F14" s="5"/>
      <c r="G14" s="5"/>
      <c r="H14" s="8"/>
    </row>
    <row r="15" spans="1:12" x14ac:dyDescent="0.2">
      <c r="A15" s="5" t="s">
        <v>14</v>
      </c>
      <c r="B15" s="5"/>
      <c r="C15" s="5"/>
      <c r="D15" s="5"/>
      <c r="E15" s="5"/>
      <c r="F15" s="5"/>
      <c r="G15" s="5"/>
      <c r="H15" s="5"/>
    </row>
    <row r="16" spans="1:12" x14ac:dyDescent="0.2">
      <c r="A16" s="5" t="s">
        <v>15</v>
      </c>
      <c r="B16" s="5"/>
      <c r="C16" s="5"/>
      <c r="D16" s="5"/>
      <c r="E16" s="5"/>
      <c r="F16" s="5"/>
      <c r="G16" s="5"/>
      <c r="H16" s="5"/>
    </row>
    <row r="17" spans="1:8" x14ac:dyDescent="0.2">
      <c r="A17" s="5"/>
      <c r="B17" s="5"/>
      <c r="C17" s="5"/>
      <c r="D17" s="5"/>
      <c r="E17" s="5"/>
      <c r="F17" s="5"/>
      <c r="G17" s="5"/>
      <c r="H17" s="5"/>
    </row>
    <row r="18" spans="1:8" x14ac:dyDescent="0.2">
      <c r="A18" s="5" t="s">
        <v>43</v>
      </c>
      <c r="B18" s="5"/>
      <c r="C18" s="5"/>
      <c r="D18" s="5"/>
      <c r="E18" s="5"/>
      <c r="F18" s="5"/>
      <c r="G18" s="5"/>
      <c r="H18" s="5"/>
    </row>
    <row r="19" spans="1:8" x14ac:dyDescent="0.2">
      <c r="A19" s="5"/>
      <c r="B19" s="5"/>
      <c r="C19" s="5"/>
      <c r="D19" s="5"/>
      <c r="E19" s="5"/>
      <c r="F19" s="5"/>
      <c r="G19" s="5"/>
      <c r="H19" s="5"/>
    </row>
    <row r="20" spans="1:8" x14ac:dyDescent="0.2">
      <c r="A20" s="5" t="s">
        <v>16</v>
      </c>
      <c r="B20" s="5"/>
      <c r="C20" s="5"/>
      <c r="D20" s="5"/>
      <c r="E20" s="5"/>
      <c r="F20" s="5"/>
      <c r="G20" s="5"/>
      <c r="H20" s="5"/>
    </row>
    <row r="23" spans="1:8" x14ac:dyDescent="0.2">
      <c r="B23" s="4" t="s">
        <v>41</v>
      </c>
      <c r="D23" s="4" t="s">
        <v>42</v>
      </c>
    </row>
  </sheetData>
  <mergeCells count="7">
    <mergeCell ref="A12:G12"/>
    <mergeCell ref="A13:G13"/>
    <mergeCell ref="B1:G1"/>
    <mergeCell ref="B2:G2"/>
    <mergeCell ref="B3:G3"/>
    <mergeCell ref="A5:G5"/>
    <mergeCell ref="A11:G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Mežnarič</dc:creator>
  <cp:lastModifiedBy>Rebeka Kupec</cp:lastModifiedBy>
  <cp:lastPrinted>2021-12-08T09:21:45Z</cp:lastPrinted>
  <dcterms:created xsi:type="dcterms:W3CDTF">2021-11-10T13:27:08Z</dcterms:created>
  <dcterms:modified xsi:type="dcterms:W3CDTF">2026-05-05T09:55:23Z</dcterms:modified>
</cp:coreProperties>
</file>